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2 год" sheetId="1" r:id="rId1"/>
  </sheets>
  <definedNames>
    <definedName name="_xlnm.Print_Area" localSheetId="0">'2022 год'!$A$1:$AK$24</definedName>
  </definedNames>
  <calcPr calcId="125725"/>
</workbook>
</file>

<file path=xl/calcChain.xml><?xml version="1.0" encoding="utf-8"?>
<calcChain xmlns="http://schemas.openxmlformats.org/spreadsheetml/2006/main">
  <c r="W24" i="1"/>
  <c r="V24" l="1"/>
  <c r="G24"/>
  <c r="B21"/>
  <c r="B22"/>
  <c r="B23"/>
  <c r="D24"/>
  <c r="E24"/>
  <c r="F24"/>
  <c r="H24"/>
  <c r="I24"/>
  <c r="J24"/>
  <c r="K24"/>
  <c r="L24"/>
  <c r="M24"/>
  <c r="N24"/>
  <c r="O24"/>
  <c r="P24"/>
  <c r="Q24"/>
  <c r="R24"/>
  <c r="S24"/>
  <c r="T24"/>
  <c r="U24"/>
  <c r="X24"/>
  <c r="Y24"/>
  <c r="Z24"/>
  <c r="AA24"/>
  <c r="AB24"/>
  <c r="AC24"/>
  <c r="AD24"/>
  <c r="AE24"/>
  <c r="AF24"/>
  <c r="AG24"/>
  <c r="AH24"/>
  <c r="AI24"/>
  <c r="AJ24"/>
  <c r="AK24"/>
  <c r="C24" l="1"/>
  <c r="B24" s="1"/>
</calcChain>
</file>

<file path=xl/sharedStrings.xml><?xml version="1.0" encoding="utf-8"?>
<sst xmlns="http://schemas.openxmlformats.org/spreadsheetml/2006/main" count="52" uniqueCount="52">
  <si>
    <t>ВСЕГО</t>
  </si>
  <si>
    <t>в том числе: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</si>
  <si>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</si>
  <si>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</si>
  <si>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</si>
  <si>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</si>
  <si>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</si>
  <si>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</si>
  <si>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</si>
  <si>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</si>
  <si>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</si>
  <si>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</si>
  <si>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</si>
  <si>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</si>
  <si>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</si>
  <si>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</si>
  <si>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 на на ремонт подъездов в многоквартирных домах </t>
  </si>
  <si>
    <t xml:space="preserve">Расходы бюджета Талдомского городского округа  на 2022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</si>
  <si>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2022 год и на плановый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</si>
  <si>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</si>
  <si>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</si>
  <si>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>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</si>
  <si>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на   проведение работ по 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</si>
  <si>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</si>
  <si>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</si>
  <si>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</si>
  <si>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</si>
  <si>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</si>
  <si>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реализацию мероприятий федеральной целевой программы «Увековечение памяти погибших при защите Отечества на 2019-2024 годы»</t>
  </si>
  <si>
    <t>на реализацию мероприятий по улучшению жилищных условий многодетных семей</t>
  </si>
  <si>
    <t>на строительство и реконструкцию объектов очистки сточных вод</t>
  </si>
  <si>
    <t xml:space="preserve">на строительство (реконструкцию) канализационных коллекторов, канализационных насосных станций </t>
  </si>
  <si>
    <t>на строительство и реконструкцию (модернизацию) объектов питьевого водоснабжения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</si>
  <si>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</si>
  <si>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</si>
  <si>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</si>
  <si>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</si>
  <si>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</si>
  <si>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на устройство и капитальный ремонт систем наружного освещения в рамках реализации проекта «Светлый город» </t>
  </si>
  <si>
    <t>на обеспечение мероприятий по переселению граждан из аварийного жилищного фонда на 2022 год и на плановый период 2023 и 2024 годов</t>
  </si>
  <si>
    <t>на обеспечение мероприятий по завершению адресной программы «Переселение граждан из аварийного жилищного фонда в Московской области» на 2022 год и на плановый период 2023 и 2024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</si>
  <si>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</si>
  <si>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мероприятия по разработке проектно-сметной документации 
на проведение капитального ремонта зданий муниципальных общеобразовательных организаций в Московской области на 2022 год и на плановый период 2023 и 2024 годов</t>
  </si>
  <si>
    <t xml:space="preserve">
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2022 год и на плановый период 2023 и 2024 годов</t>
  </si>
  <si>
    <t>период 2023 и 2024 годов  от      "  23  " декабря 2021 г. № 80</t>
  </si>
  <si>
    <t>Приложение 5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</si>
  <si>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</si>
  <si>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</si>
  <si>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от "    " апреля 2022 года</t>
  </si>
  <si>
    <t xml:space="preserve">к решению Совета депутатов Талдомского городского округа </t>
  </si>
  <si>
    <t xml:space="preserve">на выполнение комплекса мероприятий по ликвидации последствий засорения водных объектов, находящихся в муниципальной собственности </t>
  </si>
  <si>
    <t>на реализацию мероприятий по модернизации школьных систем образования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</si>
</sst>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#,##0.00000"/>
  </numFmts>
  <fonts count="19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40"/>
      <name val="Times New Roman"/>
      <family val="1"/>
      <charset val="204"/>
    </font>
    <font>
      <sz val="40"/>
      <name val="Arial"/>
      <family val="2"/>
      <charset val="204"/>
    </font>
    <font>
      <sz val="26"/>
      <name val="Arial"/>
      <family val="2"/>
      <charset val="204"/>
    </font>
    <font>
      <sz val="26"/>
      <name val="Times New Roman"/>
      <family val="1"/>
      <charset val="204"/>
    </font>
    <font>
      <sz val="26"/>
      <name val="Arial Cyr"/>
      <charset val="204"/>
    </font>
    <font>
      <b/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1" xfId="0" applyFont="1" applyBorder="1"/>
    <xf numFmtId="4" fontId="13" fillId="2" borderId="1" xfId="0" applyNumberFormat="1" applyFont="1" applyFill="1" applyBorder="1" applyAlignment="1">
      <alignment horizontal="center"/>
    </xf>
    <xf numFmtId="0" fontId="14" fillId="0" borderId="0" xfId="0" applyFont="1" applyBorder="1"/>
    <xf numFmtId="164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3" borderId="3" xfId="0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wrapText="1"/>
    </xf>
    <xf numFmtId="2" fontId="8" fillId="3" borderId="2" xfId="0" applyNumberFormat="1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top" wrapText="1"/>
    </xf>
    <xf numFmtId="2" fontId="8" fillId="3" borderId="3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15" fillId="0" borderId="0" xfId="0" applyFont="1"/>
    <xf numFmtId="0" fontId="16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0" fontId="15" fillId="0" borderId="0" xfId="0" applyFont="1" applyAlignment="1">
      <alignment horizontal="center" wrapText="1"/>
    </xf>
    <xf numFmtId="0" fontId="16" fillId="0" borderId="0" xfId="0" applyFont="1"/>
    <xf numFmtId="0" fontId="17" fillId="0" borderId="0" xfId="0" applyFont="1" applyAlignment="1"/>
    <xf numFmtId="0" fontId="16" fillId="0" borderId="0" xfId="0" applyFont="1" applyAlignment="1"/>
    <xf numFmtId="0" fontId="1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24"/>
  <sheetViews>
    <sheetView tabSelected="1" view="pageBreakPreview" topLeftCell="K1" zoomScale="25" zoomScaleNormal="75" zoomScaleSheetLayoutView="25" workbookViewId="0">
      <selection activeCell="C17" sqref="C17:AK17"/>
    </sheetView>
  </sheetViews>
  <sheetFormatPr defaultColWidth="9.109375" defaultRowHeight="15"/>
  <cols>
    <col min="1" max="1" width="69.109375" style="1" customWidth="1"/>
    <col min="2" max="2" width="54.44140625" style="1" customWidth="1"/>
    <col min="3" max="7" width="48.21875" style="1" customWidth="1"/>
    <col min="8" max="8" width="52.109375" style="1" customWidth="1"/>
    <col min="9" max="9" width="37.44140625" style="1" customWidth="1"/>
    <col min="10" max="10" width="57.88671875" style="1" customWidth="1"/>
    <col min="11" max="15" width="37.44140625" style="1" customWidth="1"/>
    <col min="16" max="16" width="41.88671875" style="1" customWidth="1"/>
    <col min="17" max="17" width="41.44140625" style="1" customWidth="1"/>
    <col min="18" max="19" width="42.6640625" style="1" customWidth="1"/>
    <col min="20" max="23" width="37.44140625" style="1" customWidth="1"/>
    <col min="24" max="24" width="45.88671875" style="1" customWidth="1"/>
    <col min="25" max="25" width="46.33203125" style="1" customWidth="1"/>
    <col min="26" max="26" width="51" style="1" customWidth="1"/>
    <col min="27" max="30" width="37.44140625" style="1" customWidth="1"/>
    <col min="31" max="31" width="53.44140625" style="1" customWidth="1"/>
    <col min="32" max="32" width="55.6640625" style="1" customWidth="1"/>
    <col min="33" max="34" width="42.77734375" style="1" customWidth="1"/>
    <col min="35" max="36" width="43.88671875" style="1" customWidth="1"/>
    <col min="37" max="37" width="37.44140625" style="1" customWidth="1"/>
    <col min="38" max="16384" width="9.109375" style="4"/>
  </cols>
  <sheetData>
    <row r="2" spans="1:37" ht="41.4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8" t="s">
        <v>45</v>
      </c>
      <c r="AG2" s="38"/>
      <c r="AH2" s="38"/>
      <c r="AI2" s="38"/>
      <c r="AJ2" s="38"/>
      <c r="AK2" s="38"/>
    </row>
    <row r="3" spans="1:37" ht="41.4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9" t="s">
        <v>49</v>
      </c>
      <c r="AF3" s="39"/>
      <c r="AG3" s="39"/>
      <c r="AH3" s="39"/>
      <c r="AI3" s="39"/>
      <c r="AJ3" s="39"/>
      <c r="AK3" s="39"/>
    </row>
    <row r="4" spans="1:37" ht="60.6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40" t="s">
        <v>46</v>
      </c>
      <c r="AG4" s="40"/>
      <c r="AH4" s="40"/>
      <c r="AI4" s="40"/>
      <c r="AJ4" s="40"/>
      <c r="AK4" s="40"/>
    </row>
    <row r="5" spans="1:37" ht="65.400000000000006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40" t="s">
        <v>47</v>
      </c>
      <c r="AG5" s="40"/>
      <c r="AH5" s="40"/>
      <c r="AI5" s="40"/>
      <c r="AJ5" s="40"/>
      <c r="AK5" s="40"/>
    </row>
    <row r="6" spans="1:37" ht="60.6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40" t="s">
        <v>48</v>
      </c>
      <c r="AG6" s="40"/>
      <c r="AH6" s="40"/>
      <c r="AI6" s="40"/>
      <c r="AJ6" s="40"/>
      <c r="AK6" s="40"/>
    </row>
    <row r="7" spans="1:37" ht="58.2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41"/>
      <c r="AG7" s="41"/>
      <c r="AH7" s="41"/>
      <c r="AI7" s="41"/>
      <c r="AJ7" s="41"/>
      <c r="AK7" s="41"/>
    </row>
    <row r="8" spans="1:37" s="3" customFormat="1" ht="81" customHeight="1">
      <c r="A8" s="42"/>
      <c r="B8" s="42"/>
      <c r="C8" s="42"/>
      <c r="D8" s="42"/>
      <c r="E8" s="42"/>
      <c r="F8" s="42"/>
      <c r="G8" s="42"/>
      <c r="H8" s="38" t="s">
        <v>41</v>
      </c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</row>
    <row r="9" spans="1:37" s="3" customFormat="1" ht="34.799999999999997" customHeight="1">
      <c r="A9" s="38" t="s">
        <v>6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</row>
    <row r="10" spans="1:37" s="3" customFormat="1" ht="47.4" customHeight="1">
      <c r="A10" s="38" t="s">
        <v>18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</row>
    <row r="11" spans="1:37" s="3" customFormat="1" ht="27.6" hidden="1" customHeight="1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</row>
    <row r="12" spans="1:37" s="3" customFormat="1" ht="51.6" customHeight="1">
      <c r="A12" s="42"/>
      <c r="B12" s="45"/>
      <c r="C12" s="45"/>
      <c r="D12" s="45"/>
      <c r="E12" s="45"/>
      <c r="F12" s="45"/>
      <c r="G12" s="45"/>
      <c r="H12" s="40" t="s">
        <v>44</v>
      </c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</row>
    <row r="13" spans="1:37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15.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83.4" customHeight="1">
      <c r="A15" s="34" t="s">
        <v>17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</row>
    <row r="16" spans="1:37" ht="15.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8" s="10" customFormat="1" ht="49.8" customHeight="1">
      <c r="A17" s="35" t="s">
        <v>3</v>
      </c>
      <c r="B17" s="35" t="s">
        <v>4</v>
      </c>
      <c r="C17" s="21" t="s">
        <v>1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3"/>
    </row>
    <row r="18" spans="1:38" s="10" customFormat="1" ht="258" customHeight="1">
      <c r="A18" s="36"/>
      <c r="B18" s="36"/>
      <c r="C18" s="26" t="s">
        <v>19</v>
      </c>
      <c r="D18" s="30" t="s">
        <v>20</v>
      </c>
      <c r="E18" s="30" t="s">
        <v>21</v>
      </c>
      <c r="F18" s="26" t="s">
        <v>24</v>
      </c>
      <c r="G18" s="26" t="s">
        <v>50</v>
      </c>
      <c r="H18" s="26" t="s">
        <v>26</v>
      </c>
      <c r="I18" s="26" t="s">
        <v>11</v>
      </c>
      <c r="J18" s="30" t="s">
        <v>27</v>
      </c>
      <c r="K18" s="30" t="s">
        <v>28</v>
      </c>
      <c r="L18" s="30" t="s">
        <v>29</v>
      </c>
      <c r="M18" s="30" t="s">
        <v>30</v>
      </c>
      <c r="N18" s="30" t="s">
        <v>15</v>
      </c>
      <c r="O18" s="30" t="s">
        <v>25</v>
      </c>
      <c r="P18" s="30" t="s">
        <v>32</v>
      </c>
      <c r="Q18" s="26" t="s">
        <v>8</v>
      </c>
      <c r="R18" s="25" t="s">
        <v>9</v>
      </c>
      <c r="S18" s="19" t="s">
        <v>23</v>
      </c>
      <c r="T18" s="19" t="s">
        <v>22</v>
      </c>
      <c r="U18" s="25" t="s">
        <v>2</v>
      </c>
      <c r="V18" s="19" t="s">
        <v>42</v>
      </c>
      <c r="W18" s="19" t="s">
        <v>51</v>
      </c>
      <c r="X18" s="19" t="s">
        <v>33</v>
      </c>
      <c r="Y18" s="19" t="s">
        <v>40</v>
      </c>
      <c r="Z18" s="19" t="s">
        <v>39</v>
      </c>
      <c r="AA18" s="19" t="s">
        <v>13</v>
      </c>
      <c r="AB18" s="19" t="s">
        <v>12</v>
      </c>
      <c r="AC18" s="19" t="s">
        <v>14</v>
      </c>
      <c r="AD18" s="19" t="s">
        <v>31</v>
      </c>
      <c r="AE18" s="19" t="s">
        <v>34</v>
      </c>
      <c r="AF18" s="19" t="s">
        <v>43</v>
      </c>
      <c r="AG18" s="19" t="s">
        <v>35</v>
      </c>
      <c r="AH18" s="19" t="s">
        <v>36</v>
      </c>
      <c r="AI18" s="19" t="s">
        <v>37</v>
      </c>
      <c r="AJ18" s="19" t="s">
        <v>38</v>
      </c>
      <c r="AK18" s="19" t="s">
        <v>16</v>
      </c>
    </row>
    <row r="19" spans="1:38" s="10" customFormat="1" ht="409.6" customHeight="1">
      <c r="A19" s="36"/>
      <c r="B19" s="36"/>
      <c r="C19" s="29"/>
      <c r="D19" s="31"/>
      <c r="E19" s="31"/>
      <c r="F19" s="29"/>
      <c r="G19" s="29"/>
      <c r="H19" s="29"/>
      <c r="I19" s="27"/>
      <c r="J19" s="33"/>
      <c r="K19" s="33"/>
      <c r="L19" s="33"/>
      <c r="M19" s="33"/>
      <c r="N19" s="33"/>
      <c r="O19" s="33"/>
      <c r="P19" s="33"/>
      <c r="Q19" s="27"/>
      <c r="R19" s="32"/>
      <c r="S19" s="28"/>
      <c r="T19" s="28"/>
      <c r="U19" s="25"/>
      <c r="V19" s="20"/>
      <c r="W19" s="20"/>
      <c r="X19" s="20"/>
      <c r="Y19" s="24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4"/>
      <c r="AK19" s="20"/>
    </row>
    <row r="20" spans="1:38" ht="29.4" customHeight="1">
      <c r="A20" s="8">
        <v>1</v>
      </c>
      <c r="B20" s="8">
        <v>2</v>
      </c>
      <c r="C20" s="8">
        <v>3</v>
      </c>
      <c r="D20" s="8">
        <v>4</v>
      </c>
      <c r="E20" s="8">
        <v>5</v>
      </c>
      <c r="F20" s="8">
        <v>6</v>
      </c>
      <c r="G20" s="8">
        <v>7</v>
      </c>
      <c r="H20" s="8">
        <v>8</v>
      </c>
      <c r="I20" s="8">
        <v>9</v>
      </c>
      <c r="J20" s="8">
        <v>10</v>
      </c>
      <c r="K20" s="8">
        <v>11</v>
      </c>
      <c r="L20" s="8">
        <v>12</v>
      </c>
      <c r="M20" s="8">
        <v>13</v>
      </c>
      <c r="N20" s="8">
        <v>14</v>
      </c>
      <c r="O20" s="8">
        <v>15</v>
      </c>
      <c r="P20" s="8">
        <v>16</v>
      </c>
      <c r="Q20" s="8">
        <v>17</v>
      </c>
      <c r="R20" s="8">
        <v>18</v>
      </c>
      <c r="S20" s="8">
        <v>19</v>
      </c>
      <c r="T20" s="8">
        <v>20</v>
      </c>
      <c r="U20" s="8">
        <v>21</v>
      </c>
      <c r="V20" s="8">
        <v>22</v>
      </c>
      <c r="W20" s="8">
        <v>23</v>
      </c>
      <c r="X20" s="8">
        <v>24</v>
      </c>
      <c r="Y20" s="8">
        <v>25</v>
      </c>
      <c r="Z20" s="8">
        <v>26</v>
      </c>
      <c r="AA20" s="8">
        <v>27</v>
      </c>
      <c r="AB20" s="8">
        <v>28</v>
      </c>
      <c r="AC20" s="8">
        <v>29</v>
      </c>
      <c r="AD20" s="8">
        <v>30</v>
      </c>
      <c r="AE20" s="8">
        <v>31</v>
      </c>
      <c r="AF20" s="8">
        <v>32</v>
      </c>
      <c r="AG20" s="8">
        <v>34</v>
      </c>
      <c r="AH20" s="8">
        <v>35</v>
      </c>
      <c r="AI20" s="8">
        <v>36</v>
      </c>
      <c r="AJ20" s="8">
        <v>37</v>
      </c>
      <c r="AK20" s="8">
        <v>38</v>
      </c>
      <c r="AL20" s="4">
        <v>3</v>
      </c>
    </row>
    <row r="21" spans="1:38" s="5" customFormat="1" ht="164.4" customHeight="1">
      <c r="A21" s="6" t="s">
        <v>7</v>
      </c>
      <c r="B21" s="15">
        <f t="shared" ref="B21:B23" si="0">SUM(C21:AK21)</f>
        <v>687632.30792000005</v>
      </c>
      <c r="C21" s="9"/>
      <c r="D21" s="9"/>
      <c r="E21" s="9"/>
      <c r="F21" s="9"/>
      <c r="G21" s="9">
        <v>1082</v>
      </c>
      <c r="H21" s="9">
        <v>3592.89</v>
      </c>
      <c r="I21" s="9"/>
      <c r="J21" s="15">
        <v>302416.62547000003</v>
      </c>
      <c r="K21" s="9">
        <v>87.13</v>
      </c>
      <c r="L21" s="9">
        <v>9127</v>
      </c>
      <c r="M21" s="9">
        <v>11750.69</v>
      </c>
      <c r="N21" s="9">
        <v>13836.11</v>
      </c>
      <c r="O21" s="9"/>
      <c r="P21" s="9">
        <v>71778.399999999994</v>
      </c>
      <c r="Q21" s="9">
        <v>44059</v>
      </c>
      <c r="R21" s="9">
        <v>39225</v>
      </c>
      <c r="S21" s="9"/>
      <c r="T21" s="9"/>
      <c r="U21" s="9"/>
      <c r="V21" s="9"/>
      <c r="W21" s="9"/>
      <c r="X21" s="9">
        <v>150000</v>
      </c>
      <c r="Y21" s="15">
        <v>1644.35376</v>
      </c>
      <c r="Z21" s="15">
        <v>3833.4986899999999</v>
      </c>
      <c r="AA21" s="9"/>
      <c r="AB21" s="9"/>
      <c r="AC21" s="9">
        <v>10282.1</v>
      </c>
      <c r="AD21" s="9">
        <v>16107</v>
      </c>
      <c r="AE21" s="9"/>
      <c r="AF21" s="9"/>
      <c r="AG21" s="9"/>
      <c r="AH21" s="9">
        <v>2310</v>
      </c>
      <c r="AI21" s="9">
        <v>857.25</v>
      </c>
      <c r="AJ21" s="9">
        <v>164.42</v>
      </c>
      <c r="AK21" s="9">
        <v>5478.84</v>
      </c>
    </row>
    <row r="22" spans="1:38" s="5" customFormat="1" ht="108" customHeight="1">
      <c r="A22" s="6" t="s">
        <v>10</v>
      </c>
      <c r="B22" s="15">
        <f t="shared" si="0"/>
        <v>137178.34160000001</v>
      </c>
      <c r="C22" s="9"/>
      <c r="D22" s="14">
        <v>3137.4915999999998</v>
      </c>
      <c r="E22" s="9">
        <v>7950</v>
      </c>
      <c r="F22" s="9">
        <v>2498.5</v>
      </c>
      <c r="G22" s="9"/>
      <c r="H22" s="9"/>
      <c r="I22" s="9">
        <v>2203</v>
      </c>
      <c r="J22" s="9"/>
      <c r="K22" s="9"/>
      <c r="L22" s="9"/>
      <c r="M22" s="9"/>
      <c r="N22" s="9"/>
      <c r="O22" s="9"/>
      <c r="P22" s="9"/>
      <c r="Q22" s="9"/>
      <c r="R22" s="9"/>
      <c r="S22" s="9">
        <v>0</v>
      </c>
      <c r="T22" s="9">
        <v>5761.81</v>
      </c>
      <c r="U22" s="9">
        <v>1070</v>
      </c>
      <c r="V22" s="9">
        <v>6132</v>
      </c>
      <c r="W22" s="9">
        <v>71968.5</v>
      </c>
      <c r="X22" s="9"/>
      <c r="Y22" s="15"/>
      <c r="Z22" s="15"/>
      <c r="AA22" s="9">
        <v>13038</v>
      </c>
      <c r="AB22" s="9">
        <v>19503.439999999999</v>
      </c>
      <c r="AC22" s="9"/>
      <c r="AD22" s="9"/>
      <c r="AE22" s="9">
        <v>931.1</v>
      </c>
      <c r="AF22" s="9">
        <v>202.5</v>
      </c>
      <c r="AG22" s="9">
        <v>2782</v>
      </c>
      <c r="AH22" s="9"/>
      <c r="AI22" s="9"/>
      <c r="AJ22" s="9"/>
      <c r="AK22" s="9"/>
    </row>
    <row r="23" spans="1:38" s="5" customFormat="1" ht="229.8" customHeight="1">
      <c r="A23" s="7" t="s">
        <v>5</v>
      </c>
      <c r="B23" s="15">
        <f t="shared" si="0"/>
        <v>1623.03892</v>
      </c>
      <c r="C23" s="15">
        <v>266.72892000000002</v>
      </c>
      <c r="D23" s="14"/>
      <c r="E23" s="9"/>
      <c r="F23" s="9"/>
      <c r="G23" s="9"/>
      <c r="H23" s="9"/>
      <c r="I23" s="9"/>
      <c r="J23" s="9"/>
      <c r="K23" s="9"/>
      <c r="L23" s="9"/>
      <c r="M23" s="9"/>
      <c r="N23" s="9"/>
      <c r="O23" s="9">
        <v>1356.31</v>
      </c>
      <c r="P23" s="9"/>
      <c r="Q23" s="9"/>
      <c r="R23" s="9"/>
      <c r="S23" s="9"/>
      <c r="T23" s="9"/>
      <c r="U23" s="9"/>
      <c r="V23" s="9"/>
      <c r="W23" s="9"/>
      <c r="X23" s="9"/>
      <c r="Y23" s="15"/>
      <c r="Z23" s="15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</row>
    <row r="24" spans="1:38" s="13" customFormat="1" ht="114" customHeight="1">
      <c r="A24" s="11" t="s">
        <v>0</v>
      </c>
      <c r="B24" s="18">
        <f>SUM(C24:AK24)</f>
        <v>826433.68843999982</v>
      </c>
      <c r="C24" s="17">
        <f t="shared" ref="C24:AK24" si="1">SUM(C21:C23)</f>
        <v>266.72892000000002</v>
      </c>
      <c r="D24" s="16">
        <f t="shared" si="1"/>
        <v>3137.4915999999998</v>
      </c>
      <c r="E24" s="12">
        <f t="shared" si="1"/>
        <v>7950</v>
      </c>
      <c r="F24" s="12">
        <f t="shared" si="1"/>
        <v>2498.5</v>
      </c>
      <c r="G24" s="12">
        <f>SUM(G21:G23)</f>
        <v>1082</v>
      </c>
      <c r="H24" s="12">
        <f t="shared" si="1"/>
        <v>3592.89</v>
      </c>
      <c r="I24" s="12">
        <f t="shared" si="1"/>
        <v>2203</v>
      </c>
      <c r="J24" s="17">
        <f t="shared" si="1"/>
        <v>302416.62547000003</v>
      </c>
      <c r="K24" s="12">
        <f t="shared" si="1"/>
        <v>87.13</v>
      </c>
      <c r="L24" s="12">
        <f t="shared" si="1"/>
        <v>9127</v>
      </c>
      <c r="M24" s="12">
        <f t="shared" si="1"/>
        <v>11750.69</v>
      </c>
      <c r="N24" s="12">
        <f t="shared" si="1"/>
        <v>13836.11</v>
      </c>
      <c r="O24" s="12">
        <f t="shared" si="1"/>
        <v>1356.31</v>
      </c>
      <c r="P24" s="12">
        <f t="shared" si="1"/>
        <v>71778.399999999994</v>
      </c>
      <c r="Q24" s="12">
        <f t="shared" si="1"/>
        <v>44059</v>
      </c>
      <c r="R24" s="12">
        <f t="shared" si="1"/>
        <v>39225</v>
      </c>
      <c r="S24" s="12">
        <f t="shared" si="1"/>
        <v>0</v>
      </c>
      <c r="T24" s="12">
        <f t="shared" si="1"/>
        <v>5761.81</v>
      </c>
      <c r="U24" s="12">
        <f t="shared" si="1"/>
        <v>1070</v>
      </c>
      <c r="V24" s="12">
        <f t="shared" si="1"/>
        <v>6132</v>
      </c>
      <c r="W24" s="12">
        <f t="shared" si="1"/>
        <v>71968.5</v>
      </c>
      <c r="X24" s="12">
        <f t="shared" si="1"/>
        <v>150000</v>
      </c>
      <c r="Y24" s="17">
        <f t="shared" si="1"/>
        <v>1644.35376</v>
      </c>
      <c r="Z24" s="17">
        <f t="shared" si="1"/>
        <v>3833.4986899999999</v>
      </c>
      <c r="AA24" s="12">
        <f t="shared" si="1"/>
        <v>13038</v>
      </c>
      <c r="AB24" s="12">
        <f t="shared" si="1"/>
        <v>19503.439999999999</v>
      </c>
      <c r="AC24" s="12">
        <f t="shared" si="1"/>
        <v>10282.1</v>
      </c>
      <c r="AD24" s="12">
        <f t="shared" si="1"/>
        <v>16107</v>
      </c>
      <c r="AE24" s="12">
        <f t="shared" si="1"/>
        <v>931.1</v>
      </c>
      <c r="AF24" s="12">
        <f t="shared" si="1"/>
        <v>202.5</v>
      </c>
      <c r="AG24" s="12">
        <f t="shared" si="1"/>
        <v>2782</v>
      </c>
      <c r="AH24" s="12">
        <f t="shared" si="1"/>
        <v>2310</v>
      </c>
      <c r="AI24" s="12">
        <f t="shared" si="1"/>
        <v>857.25</v>
      </c>
      <c r="AJ24" s="12">
        <f t="shared" si="1"/>
        <v>164.42</v>
      </c>
      <c r="AK24" s="12">
        <f t="shared" si="1"/>
        <v>5478.84</v>
      </c>
    </row>
  </sheetData>
  <mergeCells count="49">
    <mergeCell ref="AF2:AK2"/>
    <mergeCell ref="AF6:AK6"/>
    <mergeCell ref="AF7:AK7"/>
    <mergeCell ref="AF4:AK4"/>
    <mergeCell ref="AF5:AK5"/>
    <mergeCell ref="AE3:AK3"/>
    <mergeCell ref="B17:B19"/>
    <mergeCell ref="V18:V19"/>
    <mergeCell ref="E18:E19"/>
    <mergeCell ref="S18:S19"/>
    <mergeCell ref="F18:F19"/>
    <mergeCell ref="O18:O19"/>
    <mergeCell ref="G18:G19"/>
    <mergeCell ref="J18:J19"/>
    <mergeCell ref="K18:K19"/>
    <mergeCell ref="L18:L19"/>
    <mergeCell ref="M18:M19"/>
    <mergeCell ref="D18:D19"/>
    <mergeCell ref="H8:AK8"/>
    <mergeCell ref="R18:R19"/>
    <mergeCell ref="I18:I19"/>
    <mergeCell ref="N18:N19"/>
    <mergeCell ref="A9:AK9"/>
    <mergeCell ref="H18:H19"/>
    <mergeCell ref="A10:AK10"/>
    <mergeCell ref="A15:AK15"/>
    <mergeCell ref="P18:P19"/>
    <mergeCell ref="Z18:Z19"/>
    <mergeCell ref="AA18:AA19"/>
    <mergeCell ref="AB18:AB19"/>
    <mergeCell ref="AC18:AC19"/>
    <mergeCell ref="H12:AK12"/>
    <mergeCell ref="A17:A19"/>
    <mergeCell ref="W18:W19"/>
    <mergeCell ref="AK18:AK19"/>
    <mergeCell ref="C17:AK17"/>
    <mergeCell ref="X18:X19"/>
    <mergeCell ref="AH18:AH19"/>
    <mergeCell ref="AF18:AF19"/>
    <mergeCell ref="AG18:AG19"/>
    <mergeCell ref="AJ18:AJ19"/>
    <mergeCell ref="Y18:Y19"/>
    <mergeCell ref="U18:U19"/>
    <mergeCell ref="Q18:Q19"/>
    <mergeCell ref="T18:T19"/>
    <mergeCell ref="AD18:AD19"/>
    <mergeCell ref="AI18:AI19"/>
    <mergeCell ref="AE18:AE19"/>
    <mergeCell ref="C18:C19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0" fitToHeight="15" orientation="landscape" r:id="rId1"/>
  <headerFooter alignWithMargins="0"/>
  <colBreaks count="3" manualBreakCount="3">
    <brk id="11" max="23" man="1"/>
    <brk id="26" max="23" man="1"/>
    <brk id="3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год</vt:lpstr>
      <vt:lpstr>'2022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2022-04-13T06:04:19Z</cp:lastPrinted>
  <dcterms:created xsi:type="dcterms:W3CDTF">2007-11-19T13:09:23Z</dcterms:created>
  <dcterms:modified xsi:type="dcterms:W3CDTF">2022-04-13T06:04:23Z</dcterms:modified>
</cp:coreProperties>
</file>